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filterPrivacy="1" defaultThemeVersion="124226"/>
  <xr:revisionPtr revIDLastSave="29" documentId="8_{890AFA6E-4776-405B-BCB3-35C834F970F3}" xr6:coauthVersionLast="47" xr6:coauthVersionMax="47" xr10:uidLastSave="{71E4716D-131C-484C-978B-FABBEF7D187C}"/>
  <bookViews>
    <workbookView xWindow="-120" yWindow="-120" windowWidth="29040" windowHeight="15720" xr2:uid="{00000000-000D-0000-FFFF-FFFF00000000}"/>
  </bookViews>
  <sheets>
    <sheet name="PRESSUPOST LOT1 PZero" sheetId="7" r:id="rId1"/>
    <sheet name="PRESSUPOST LOT2 PZero" sheetId="8" r:id="rId2"/>
    <sheet name="PRESSUPOST LOT1" sheetId="4" r:id="rId3"/>
    <sheet name="PRESSUPOST LOT2" sheetId="5" r:id="rId4"/>
  </sheet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8" l="1"/>
  <c r="G5" i="8"/>
  <c r="G4" i="8"/>
  <c r="G3" i="8"/>
  <c r="G2" i="8"/>
  <c r="G7" i="7"/>
  <c r="G6" i="7"/>
  <c r="G5" i="7"/>
  <c r="G4" i="7"/>
  <c r="G3" i="7"/>
  <c r="G2" i="7"/>
  <c r="G8" i="5"/>
  <c r="G7" i="5"/>
  <c r="G3" i="5"/>
  <c r="G4" i="5"/>
  <c r="G5" i="5"/>
  <c r="G6" i="5"/>
  <c r="G2" i="5"/>
  <c r="G9" i="4"/>
  <c r="G8" i="4"/>
  <c r="G3" i="4"/>
  <c r="G4" i="4"/>
  <c r="G5" i="4"/>
  <c r="G6" i="4"/>
  <c r="G7" i="4"/>
  <c r="G2" i="4"/>
  <c r="G8" i="7" l="1"/>
  <c r="G9" i="7" s="1"/>
  <c r="G10" i="7" s="1"/>
  <c r="G7" i="8"/>
  <c r="G8" i="8" s="1"/>
  <c r="G9" i="8" s="1"/>
  <c r="G9" i="5"/>
  <c r="G10" i="4" l="1"/>
</calcChain>
</file>

<file path=xl/sharedStrings.xml><?xml version="1.0" encoding="utf-8"?>
<sst xmlns="http://schemas.openxmlformats.org/spreadsheetml/2006/main" count="102" uniqueCount="23">
  <si>
    <t>Concepte</t>
  </si>
  <si>
    <t>Unitat</t>
  </si>
  <si>
    <t>Preu unitari</t>
  </si>
  <si>
    <t>Amidament</t>
  </si>
  <si>
    <t>Dedicació</t>
  </si>
  <si>
    <t>Import</t>
  </si>
  <si>
    <t>P1</t>
  </si>
  <si>
    <t xml:space="preserve">Autor del Projecte </t>
  </si>
  <si>
    <t>mes</t>
  </si>
  <si>
    <t>P2</t>
  </si>
  <si>
    <t xml:space="preserve">Adjunt de l'Autor del Projecte </t>
  </si>
  <si>
    <t>P3</t>
  </si>
  <si>
    <t xml:space="preserve">Tècnic automatització i telecontrol </t>
  </si>
  <si>
    <t>P4</t>
  </si>
  <si>
    <t>Tècnic equips i instal·lacions elèctriques</t>
  </si>
  <si>
    <t>P5</t>
  </si>
  <si>
    <t>Tècnic càlculs estructurals</t>
  </si>
  <si>
    <t>P6</t>
  </si>
  <si>
    <t>Delineant projectista</t>
  </si>
  <si>
    <t>Total serveis redacció projecte</t>
  </si>
  <si>
    <t>21% IVA</t>
  </si>
  <si>
    <t>Total amb IVA</t>
  </si>
  <si>
    <t>Tècnic equips electromecànics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</si>
</sst>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4C6E7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8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8" fontId="2" fillId="3" borderId="5" xfId="0" applyNumberFormat="1" applyFont="1" applyFill="1" applyBorder="1" applyAlignment="1">
      <alignment horizontal="center" vertical="center"/>
    </xf>
    <xf numFmtId="44" fontId="0" fillId="0" borderId="0" xfId="1" applyFont="1"/>
    <xf numFmtId="9" fontId="0" fillId="0" borderId="0" xfId="2" applyFont="1"/>
    <xf numFmtId="0" fontId="2" fillId="3" borderId="6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right" vertical="center"/>
    </xf>
    <xf numFmtId="0" fontId="2" fillId="3" borderId="7" xfId="0" applyFont="1" applyFill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8" fontId="3" fillId="4" borderId="5" xfId="0" applyNumberFormat="1" applyFont="1" applyFill="1" applyBorder="1" applyAlignment="1" applyProtection="1">
      <alignment horizontal="center" vertical="center"/>
      <protection locked="0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C2A34-C9BB-4B5C-BB9F-435F5F9228C8}">
  <dimension ref="A1:O19"/>
  <sheetViews>
    <sheetView tabSelected="1" zoomScaleNormal="100" workbookViewId="0">
      <selection activeCell="G17" sqref="G17"/>
    </sheetView>
  </sheetViews>
  <sheetFormatPr baseColWidth="10" defaultColWidth="11.42578125" defaultRowHeight="15" x14ac:dyDescent="0.25"/>
  <cols>
    <col min="1" max="1" width="11.42578125" style="1"/>
    <col min="2" max="2" width="35" bestFit="1" customWidth="1"/>
    <col min="4" max="4" width="13.5703125" customWidth="1"/>
    <col min="10" max="10" width="12" bestFit="1" customWidth="1"/>
    <col min="13" max="13" width="13" bestFit="1" customWidth="1"/>
    <col min="14" max="14" width="12" bestFit="1" customWidth="1"/>
    <col min="15" max="15" width="13" bestFit="1" customWidth="1"/>
  </cols>
  <sheetData>
    <row r="1" spans="1:15" ht="15.75" thickBot="1" x14ac:dyDescent="0.3">
      <c r="A1" s="2"/>
      <c r="B1" s="3" t="s">
        <v>0</v>
      </c>
      <c r="C1" s="4" t="s">
        <v>1</v>
      </c>
      <c r="D1" s="5" t="s">
        <v>2</v>
      </c>
      <c r="E1" s="5" t="s">
        <v>3</v>
      </c>
      <c r="F1" s="5" t="s">
        <v>4</v>
      </c>
      <c r="G1" s="5" t="s">
        <v>5</v>
      </c>
    </row>
    <row r="2" spans="1:15" ht="15.75" thickBot="1" x14ac:dyDescent="0.3">
      <c r="A2" s="6" t="s">
        <v>6</v>
      </c>
      <c r="B2" s="7" t="s">
        <v>7</v>
      </c>
      <c r="C2" s="8" t="s">
        <v>8</v>
      </c>
      <c r="D2" s="22">
        <v>0</v>
      </c>
      <c r="E2" s="10">
        <v>8</v>
      </c>
      <c r="F2" s="11">
        <v>0.3</v>
      </c>
      <c r="G2" s="9">
        <f>ROUND(D2*E2*F2,2)</f>
        <v>0</v>
      </c>
      <c r="O2" s="15"/>
    </row>
    <row r="3" spans="1:15" ht="15.75" thickBot="1" x14ac:dyDescent="0.3">
      <c r="A3" s="6" t="s">
        <v>9</v>
      </c>
      <c r="B3" s="7" t="s">
        <v>10</v>
      </c>
      <c r="C3" s="10" t="s">
        <v>8</v>
      </c>
      <c r="D3" s="22">
        <v>0</v>
      </c>
      <c r="E3" s="10">
        <v>8</v>
      </c>
      <c r="F3" s="11">
        <v>0.5</v>
      </c>
      <c r="G3" s="9">
        <f t="shared" ref="G3:G7" si="0">ROUND(D3*E3*F3,2)</f>
        <v>0</v>
      </c>
      <c r="J3" s="14"/>
      <c r="M3" s="14"/>
      <c r="N3" s="14"/>
      <c r="O3" s="14"/>
    </row>
    <row r="4" spans="1:15" ht="15.75" thickBot="1" x14ac:dyDescent="0.3">
      <c r="A4" s="6" t="s">
        <v>11</v>
      </c>
      <c r="B4" s="7" t="s">
        <v>12</v>
      </c>
      <c r="C4" s="10" t="s">
        <v>8</v>
      </c>
      <c r="D4" s="22">
        <v>0</v>
      </c>
      <c r="E4" s="10">
        <v>4</v>
      </c>
      <c r="F4" s="11">
        <v>0.5</v>
      </c>
      <c r="G4" s="9">
        <f t="shared" si="0"/>
        <v>0</v>
      </c>
      <c r="J4" s="14"/>
      <c r="M4" s="14"/>
      <c r="N4" s="14"/>
      <c r="O4" s="14"/>
    </row>
    <row r="5" spans="1:15" ht="15.75" thickBot="1" x14ac:dyDescent="0.3">
      <c r="A5" s="6" t="s">
        <v>13</v>
      </c>
      <c r="B5" s="7" t="s">
        <v>14</v>
      </c>
      <c r="C5" s="10" t="s">
        <v>8</v>
      </c>
      <c r="D5" s="22">
        <v>0</v>
      </c>
      <c r="E5" s="10">
        <v>6</v>
      </c>
      <c r="F5" s="11">
        <v>0.5</v>
      </c>
      <c r="G5" s="9">
        <f t="shared" si="0"/>
        <v>0</v>
      </c>
      <c r="J5" s="14"/>
      <c r="M5" s="14"/>
      <c r="N5" s="14"/>
      <c r="O5" s="14"/>
    </row>
    <row r="6" spans="1:15" ht="15.75" thickBot="1" x14ac:dyDescent="0.3">
      <c r="A6" s="6" t="s">
        <v>15</v>
      </c>
      <c r="B6" s="7" t="s">
        <v>16</v>
      </c>
      <c r="C6" s="10" t="s">
        <v>8</v>
      </c>
      <c r="D6" s="22">
        <v>0</v>
      </c>
      <c r="E6" s="10">
        <v>2</v>
      </c>
      <c r="F6" s="11">
        <v>0.4</v>
      </c>
      <c r="G6" s="9">
        <f t="shared" si="0"/>
        <v>0</v>
      </c>
      <c r="J6" s="14"/>
      <c r="M6" s="14"/>
      <c r="N6" s="14"/>
      <c r="O6" s="14"/>
    </row>
    <row r="7" spans="1:15" ht="15.75" thickBot="1" x14ac:dyDescent="0.3">
      <c r="A7" s="6" t="s">
        <v>17</v>
      </c>
      <c r="B7" s="7" t="s">
        <v>18</v>
      </c>
      <c r="C7" s="10" t="s">
        <v>8</v>
      </c>
      <c r="D7" s="22">
        <v>0</v>
      </c>
      <c r="E7" s="10">
        <v>3</v>
      </c>
      <c r="F7" s="11">
        <v>0.5</v>
      </c>
      <c r="G7" s="9">
        <f t="shared" si="0"/>
        <v>0</v>
      </c>
      <c r="J7" s="14"/>
      <c r="M7" s="14"/>
      <c r="N7" s="14"/>
      <c r="O7" s="14"/>
    </row>
    <row r="8" spans="1:15" ht="15.75" thickBot="1" x14ac:dyDescent="0.3">
      <c r="A8" s="12"/>
      <c r="B8" s="16" t="s">
        <v>19</v>
      </c>
      <c r="C8" s="17"/>
      <c r="D8" s="17"/>
      <c r="E8" s="17"/>
      <c r="F8" s="18"/>
      <c r="G8" s="13">
        <f>ROUND(SUM(G2:G7),2)</f>
        <v>0</v>
      </c>
      <c r="J8" s="14"/>
      <c r="M8" s="14"/>
      <c r="N8" s="14"/>
      <c r="O8" s="14"/>
    </row>
    <row r="9" spans="1:15" ht="15.75" thickBot="1" x14ac:dyDescent="0.3">
      <c r="A9" s="6"/>
      <c r="B9" s="19" t="s">
        <v>20</v>
      </c>
      <c r="C9" s="20"/>
      <c r="D9" s="20"/>
      <c r="E9" s="20"/>
      <c r="F9" s="21"/>
      <c r="G9" s="9">
        <f>ROUND(G8*0.21,2)</f>
        <v>0</v>
      </c>
      <c r="J9" s="14"/>
      <c r="M9" s="14"/>
      <c r="N9" s="14"/>
      <c r="O9" s="14"/>
    </row>
    <row r="10" spans="1:15" ht="15.75" thickBot="1" x14ac:dyDescent="0.3">
      <c r="A10" s="6"/>
      <c r="B10" s="19" t="s">
        <v>21</v>
      </c>
      <c r="C10" s="20"/>
      <c r="D10" s="20"/>
      <c r="E10" s="20"/>
      <c r="F10" s="21"/>
      <c r="G10" s="9">
        <f>G8+G9</f>
        <v>0</v>
      </c>
      <c r="J10" s="14"/>
      <c r="M10" s="14"/>
      <c r="N10" s="14"/>
      <c r="O10" s="14"/>
    </row>
    <row r="11" spans="1:15" x14ac:dyDescent="0.25">
      <c r="J11" s="14"/>
      <c r="M11" s="14"/>
      <c r="N11" s="14"/>
      <c r="O11" s="14"/>
    </row>
    <row r="12" spans="1:15" x14ac:dyDescent="0.25">
      <c r="J12" s="14"/>
      <c r="M12" s="14"/>
      <c r="N12" s="14"/>
      <c r="O12" s="14"/>
    </row>
    <row r="13" spans="1:15" x14ac:dyDescent="0.25">
      <c r="J13" s="14"/>
      <c r="M13" s="14"/>
      <c r="N13" s="14"/>
      <c r="O13" s="14"/>
    </row>
    <row r="14" spans="1:15" x14ac:dyDescent="0.25">
      <c r="J14" s="14"/>
      <c r="M14" s="14"/>
      <c r="N14" s="14"/>
      <c r="O14" s="14"/>
    </row>
    <row r="15" spans="1:15" x14ac:dyDescent="0.25">
      <c r="J15" s="14"/>
      <c r="M15" s="14"/>
      <c r="N15" s="14"/>
      <c r="O15" s="14"/>
    </row>
    <row r="16" spans="1:15" x14ac:dyDescent="0.25">
      <c r="J16" s="14"/>
      <c r="M16" s="14"/>
      <c r="N16" s="14"/>
      <c r="O16" s="14"/>
    </row>
    <row r="17" spans="10:15" x14ac:dyDescent="0.25">
      <c r="J17" s="14"/>
      <c r="M17" s="14"/>
      <c r="N17" s="14"/>
      <c r="O17" s="14"/>
    </row>
    <row r="18" spans="10:15" x14ac:dyDescent="0.25">
      <c r="J18" s="14"/>
      <c r="M18" s="14"/>
      <c r="N18" s="14"/>
      <c r="O18" s="14"/>
    </row>
    <row r="19" spans="10:15" x14ac:dyDescent="0.25">
      <c r="J19" s="14"/>
      <c r="K19" s="14"/>
      <c r="L19" s="14"/>
      <c r="M19" s="14"/>
      <c r="N19" s="14"/>
      <c r="O19" s="14"/>
    </row>
  </sheetData>
  <sheetProtection algorithmName="SHA-512" hashValue="6Muo+CC2oMhibDmJYge2lS9nmwpnjrpySv+C7gDwKAes3SBSaJZsPyXhVt6KJUOh3YMA3kj2vZXV9pjw+yH82w==" saltValue="om1ui9bo9otODkkP1YhGfg==" spinCount="100000" sheet="1" objects="1" scenarios="1"/>
  <mergeCells count="3">
    <mergeCell ref="B8:F8"/>
    <mergeCell ref="B9:F9"/>
    <mergeCell ref="B10:F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BBB5F-C854-4242-9ABB-3DF141AADB84}">
  <dimension ref="A1:O18"/>
  <sheetViews>
    <sheetView zoomScaleNormal="100" workbookViewId="0">
      <selection activeCell="F6" sqref="F6"/>
    </sheetView>
  </sheetViews>
  <sheetFormatPr baseColWidth="10" defaultColWidth="11.42578125" defaultRowHeight="15" x14ac:dyDescent="0.25"/>
  <cols>
    <col min="1" max="1" width="11.42578125" style="1"/>
    <col min="2" max="2" width="35" bestFit="1" customWidth="1"/>
    <col min="4" max="4" width="13.5703125" customWidth="1"/>
    <col min="10" max="10" width="12" bestFit="1" customWidth="1"/>
    <col min="13" max="13" width="13" bestFit="1" customWidth="1"/>
    <col min="14" max="14" width="12" bestFit="1" customWidth="1"/>
    <col min="15" max="15" width="13" bestFit="1" customWidth="1"/>
  </cols>
  <sheetData>
    <row r="1" spans="1:15" ht="15.75" thickBot="1" x14ac:dyDescent="0.3">
      <c r="A1" s="2"/>
      <c r="B1" s="3" t="s">
        <v>0</v>
      </c>
      <c r="C1" s="4" t="s">
        <v>1</v>
      </c>
      <c r="D1" s="5" t="s">
        <v>2</v>
      </c>
      <c r="E1" s="5" t="s">
        <v>3</v>
      </c>
      <c r="F1" s="5" t="s">
        <v>4</v>
      </c>
      <c r="G1" s="5" t="s">
        <v>5</v>
      </c>
    </row>
    <row r="2" spans="1:15" ht="15.75" thickBot="1" x14ac:dyDescent="0.3">
      <c r="A2" s="6" t="s">
        <v>6</v>
      </c>
      <c r="B2" s="7" t="s">
        <v>7</v>
      </c>
      <c r="C2" s="8" t="s">
        <v>8</v>
      </c>
      <c r="D2" s="22">
        <v>0</v>
      </c>
      <c r="E2" s="10">
        <v>10</v>
      </c>
      <c r="F2" s="11">
        <v>0.3</v>
      </c>
      <c r="G2" s="9">
        <f>ROUND(D2*E2*F2,2)</f>
        <v>0</v>
      </c>
      <c r="O2" s="15"/>
    </row>
    <row r="3" spans="1:15" ht="15.75" thickBot="1" x14ac:dyDescent="0.3">
      <c r="A3" s="6" t="s">
        <v>9</v>
      </c>
      <c r="B3" s="7" t="s">
        <v>10</v>
      </c>
      <c r="C3" s="10" t="s">
        <v>8</v>
      </c>
      <c r="D3" s="22">
        <v>0</v>
      </c>
      <c r="E3" s="10">
        <v>10</v>
      </c>
      <c r="F3" s="11">
        <v>0.5</v>
      </c>
      <c r="G3" s="9">
        <f t="shared" ref="G3:G6" si="0">ROUND(D3*E3*F3,2)</f>
        <v>0</v>
      </c>
      <c r="J3" s="14"/>
      <c r="M3" s="14"/>
      <c r="N3" s="14"/>
      <c r="O3" s="14"/>
    </row>
    <row r="4" spans="1:15" ht="15.75" thickBot="1" x14ac:dyDescent="0.3">
      <c r="A4" s="6" t="s">
        <v>11</v>
      </c>
      <c r="B4" s="7" t="s">
        <v>22</v>
      </c>
      <c r="C4" s="10" t="s">
        <v>8</v>
      </c>
      <c r="D4" s="22">
        <v>0</v>
      </c>
      <c r="E4" s="10">
        <v>6</v>
      </c>
      <c r="F4" s="11">
        <v>0.5</v>
      </c>
      <c r="G4" s="9">
        <f t="shared" si="0"/>
        <v>0</v>
      </c>
      <c r="J4" s="14"/>
      <c r="M4" s="14"/>
      <c r="N4" s="14"/>
      <c r="O4" s="14"/>
    </row>
    <row r="5" spans="1:15" ht="15.75" thickBot="1" x14ac:dyDescent="0.3">
      <c r="A5" s="6" t="s">
        <v>13</v>
      </c>
      <c r="B5" s="7" t="s">
        <v>16</v>
      </c>
      <c r="C5" s="10" t="s">
        <v>8</v>
      </c>
      <c r="D5" s="22">
        <v>0</v>
      </c>
      <c r="E5" s="10">
        <v>4</v>
      </c>
      <c r="F5" s="11">
        <v>0.4</v>
      </c>
      <c r="G5" s="9">
        <f t="shared" si="0"/>
        <v>0</v>
      </c>
      <c r="J5" s="14"/>
      <c r="M5" s="14"/>
      <c r="N5" s="14"/>
      <c r="O5" s="14"/>
    </row>
    <row r="6" spans="1:15" ht="15.75" thickBot="1" x14ac:dyDescent="0.3">
      <c r="A6" s="6" t="s">
        <v>15</v>
      </c>
      <c r="B6" s="7" t="s">
        <v>18</v>
      </c>
      <c r="C6" s="10" t="s">
        <v>8</v>
      </c>
      <c r="D6" s="22">
        <v>0</v>
      </c>
      <c r="E6" s="10">
        <v>5</v>
      </c>
      <c r="F6" s="11">
        <v>0.5</v>
      </c>
      <c r="G6" s="9">
        <f t="shared" si="0"/>
        <v>0</v>
      </c>
      <c r="J6" s="14"/>
      <c r="M6" s="14"/>
      <c r="N6" s="14"/>
      <c r="O6" s="14"/>
    </row>
    <row r="7" spans="1:15" ht="15.75" thickBot="1" x14ac:dyDescent="0.3">
      <c r="A7" s="12"/>
      <c r="B7" s="16" t="s">
        <v>19</v>
      </c>
      <c r="C7" s="17"/>
      <c r="D7" s="17"/>
      <c r="E7" s="17"/>
      <c r="F7" s="18"/>
      <c r="G7" s="13">
        <f>ROUND(SUM(G2:G6),2)</f>
        <v>0</v>
      </c>
      <c r="J7" s="14"/>
      <c r="M7" s="14"/>
      <c r="N7" s="14"/>
      <c r="O7" s="14"/>
    </row>
    <row r="8" spans="1:15" ht="15.75" thickBot="1" x14ac:dyDescent="0.3">
      <c r="A8" s="6"/>
      <c r="B8" s="19" t="s">
        <v>20</v>
      </c>
      <c r="C8" s="20"/>
      <c r="D8" s="20"/>
      <c r="E8" s="20"/>
      <c r="F8" s="21"/>
      <c r="G8" s="9">
        <f>ROUND(G7*0.21,2)</f>
        <v>0</v>
      </c>
      <c r="J8" s="14"/>
      <c r="M8" s="14"/>
      <c r="N8" s="14"/>
      <c r="O8" s="14"/>
    </row>
    <row r="9" spans="1:15" ht="15.75" thickBot="1" x14ac:dyDescent="0.3">
      <c r="A9" s="6"/>
      <c r="B9" s="19" t="s">
        <v>21</v>
      </c>
      <c r="C9" s="20"/>
      <c r="D9" s="20"/>
      <c r="E9" s="20"/>
      <c r="F9" s="21"/>
      <c r="G9" s="9">
        <f>G7+G8</f>
        <v>0</v>
      </c>
      <c r="J9" s="14"/>
      <c r="M9" s="14"/>
      <c r="N9" s="14"/>
      <c r="O9" s="14"/>
    </row>
    <row r="10" spans="1:15" x14ac:dyDescent="0.25">
      <c r="J10" s="14"/>
      <c r="M10" s="14"/>
      <c r="N10" s="14"/>
      <c r="O10" s="14"/>
    </row>
    <row r="11" spans="1:15" x14ac:dyDescent="0.25">
      <c r="J11" s="14"/>
      <c r="M11" s="14"/>
      <c r="N11" s="14"/>
      <c r="O11" s="14"/>
    </row>
    <row r="12" spans="1:15" x14ac:dyDescent="0.25">
      <c r="J12" s="14"/>
      <c r="M12" s="14"/>
      <c r="N12" s="14"/>
      <c r="O12" s="14"/>
    </row>
    <row r="13" spans="1:15" x14ac:dyDescent="0.25">
      <c r="J13" s="14"/>
      <c r="M13" s="14"/>
      <c r="N13" s="14"/>
      <c r="O13" s="14"/>
    </row>
    <row r="14" spans="1:15" x14ac:dyDescent="0.25">
      <c r="J14" s="14"/>
      <c r="M14" s="14"/>
      <c r="N14" s="14"/>
      <c r="O14" s="14"/>
    </row>
    <row r="15" spans="1:15" x14ac:dyDescent="0.25">
      <c r="J15" s="14"/>
      <c r="M15" s="14"/>
      <c r="N15" s="14"/>
      <c r="O15" s="14"/>
    </row>
    <row r="16" spans="1:15" x14ac:dyDescent="0.25">
      <c r="J16" s="14"/>
      <c r="M16" s="14"/>
      <c r="N16" s="14"/>
      <c r="O16" s="14"/>
    </row>
    <row r="17" spans="10:15" x14ac:dyDescent="0.25">
      <c r="J17" s="14"/>
      <c r="M17" s="14"/>
      <c r="N17" s="14"/>
      <c r="O17" s="14"/>
    </row>
    <row r="18" spans="10:15" x14ac:dyDescent="0.25">
      <c r="J18" s="14"/>
      <c r="K18" s="14"/>
      <c r="L18" s="14"/>
      <c r="M18" s="14"/>
      <c r="N18" s="14"/>
      <c r="O18" s="14"/>
    </row>
  </sheetData>
  <sheetProtection algorithmName="SHA-512" hashValue="jC97c+U59wJJnOK8NEc1jvhtSue/UWoXFOpur7A1VNstZJlbicpGs7KE3csQCuHCoIFDo0zIRdYn+0vlIWlBBw==" saltValue="8/z2sB62qYufbZEfr/+9cg==" spinCount="100000" sheet="1" objects="1" scenarios="1"/>
  <mergeCells count="3">
    <mergeCell ref="B7:F7"/>
    <mergeCell ref="B8:F8"/>
    <mergeCell ref="B9:F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B8A73-1720-43C1-9ACF-A364D61251EA}">
  <dimension ref="A1:O19"/>
  <sheetViews>
    <sheetView zoomScaleNormal="100" workbookViewId="0">
      <selection activeCell="G33" sqref="G33"/>
    </sheetView>
  </sheetViews>
  <sheetFormatPr baseColWidth="10" defaultColWidth="11.42578125" defaultRowHeight="15" x14ac:dyDescent="0.25"/>
  <cols>
    <col min="1" max="1" width="11.42578125" style="1"/>
    <col min="2" max="2" width="35" bestFit="1" customWidth="1"/>
    <col min="4" max="4" width="13.5703125" customWidth="1"/>
    <col min="7" max="7" width="11.7109375" bestFit="1" customWidth="1"/>
    <col min="10" max="10" width="12" bestFit="1" customWidth="1"/>
    <col min="13" max="13" width="13" bestFit="1" customWidth="1"/>
    <col min="14" max="14" width="12" bestFit="1" customWidth="1"/>
    <col min="15" max="15" width="13" bestFit="1" customWidth="1"/>
  </cols>
  <sheetData>
    <row r="1" spans="1:15" ht="15.75" thickBot="1" x14ac:dyDescent="0.3">
      <c r="A1" s="2"/>
      <c r="B1" s="3" t="s">
        <v>0</v>
      </c>
      <c r="C1" s="4" t="s">
        <v>1</v>
      </c>
      <c r="D1" s="5" t="s">
        <v>2</v>
      </c>
      <c r="E1" s="5" t="s">
        <v>3</v>
      </c>
      <c r="F1" s="5" t="s">
        <v>4</v>
      </c>
      <c r="G1" s="5" t="s">
        <v>5</v>
      </c>
    </row>
    <row r="2" spans="1:15" ht="15.75" thickBot="1" x14ac:dyDescent="0.3">
      <c r="A2" s="6" t="s">
        <v>6</v>
      </c>
      <c r="B2" s="7" t="s">
        <v>7</v>
      </c>
      <c r="C2" s="8" t="s">
        <v>8</v>
      </c>
      <c r="D2" s="9">
        <v>17196.62</v>
      </c>
      <c r="E2" s="10">
        <v>8</v>
      </c>
      <c r="F2" s="11">
        <v>0.3</v>
      </c>
      <c r="G2" s="9">
        <f>ROUND(D2*E2*F2,2)</f>
        <v>41271.89</v>
      </c>
      <c r="O2" s="15"/>
    </row>
    <row r="3" spans="1:15" ht="15.75" thickBot="1" x14ac:dyDescent="0.3">
      <c r="A3" s="6" t="s">
        <v>9</v>
      </c>
      <c r="B3" s="7" t="s">
        <v>10</v>
      </c>
      <c r="C3" s="10" t="s">
        <v>8</v>
      </c>
      <c r="D3" s="9">
        <v>10330.459999999999</v>
      </c>
      <c r="E3" s="10">
        <v>8</v>
      </c>
      <c r="F3" s="11">
        <v>0.5</v>
      </c>
      <c r="G3" s="9">
        <f t="shared" ref="G3:G7" si="0">ROUND(D3*E3*F3,2)</f>
        <v>41321.839999999997</v>
      </c>
      <c r="J3" s="14"/>
      <c r="M3" s="14"/>
      <c r="N3" s="14"/>
      <c r="O3" s="14"/>
    </row>
    <row r="4" spans="1:15" ht="15.75" thickBot="1" x14ac:dyDescent="0.3">
      <c r="A4" s="6" t="s">
        <v>11</v>
      </c>
      <c r="B4" s="7" t="s">
        <v>12</v>
      </c>
      <c r="C4" s="10" t="s">
        <v>8</v>
      </c>
      <c r="D4" s="9">
        <v>6342.82</v>
      </c>
      <c r="E4" s="10">
        <v>4</v>
      </c>
      <c r="F4" s="11">
        <v>0.5</v>
      </c>
      <c r="G4" s="9">
        <f t="shared" si="0"/>
        <v>12685.64</v>
      </c>
      <c r="J4" s="14"/>
      <c r="M4" s="14"/>
      <c r="N4" s="14"/>
      <c r="O4" s="14"/>
    </row>
    <row r="5" spans="1:15" ht="15.75" thickBot="1" x14ac:dyDescent="0.3">
      <c r="A5" s="6" t="s">
        <v>13</v>
      </c>
      <c r="B5" s="7" t="s">
        <v>14</v>
      </c>
      <c r="C5" s="10" t="s">
        <v>8</v>
      </c>
      <c r="D5" s="9">
        <v>6342.82</v>
      </c>
      <c r="E5" s="10">
        <v>6</v>
      </c>
      <c r="F5" s="11">
        <v>0.5</v>
      </c>
      <c r="G5" s="9">
        <f t="shared" si="0"/>
        <v>19028.46</v>
      </c>
      <c r="J5" s="14"/>
      <c r="M5" s="14"/>
      <c r="N5" s="14"/>
      <c r="O5" s="14"/>
    </row>
    <row r="6" spans="1:15" ht="15.75" thickBot="1" x14ac:dyDescent="0.3">
      <c r="A6" s="6" t="s">
        <v>15</v>
      </c>
      <c r="B6" s="7" t="s">
        <v>16</v>
      </c>
      <c r="C6" s="10" t="s">
        <v>8</v>
      </c>
      <c r="D6" s="9">
        <v>6342.82</v>
      </c>
      <c r="E6" s="10">
        <v>2</v>
      </c>
      <c r="F6" s="11">
        <v>0.4</v>
      </c>
      <c r="G6" s="9">
        <f t="shared" si="0"/>
        <v>5074.26</v>
      </c>
      <c r="J6" s="14"/>
      <c r="M6" s="14"/>
      <c r="N6" s="14"/>
      <c r="O6" s="14"/>
    </row>
    <row r="7" spans="1:15" ht="15.75" thickBot="1" x14ac:dyDescent="0.3">
      <c r="A7" s="6" t="s">
        <v>17</v>
      </c>
      <c r="B7" s="7" t="s">
        <v>18</v>
      </c>
      <c r="C7" s="10" t="s">
        <v>8</v>
      </c>
      <c r="D7" s="9">
        <v>6342.82</v>
      </c>
      <c r="E7" s="10">
        <v>3</v>
      </c>
      <c r="F7" s="11">
        <v>0.5</v>
      </c>
      <c r="G7" s="9">
        <f t="shared" si="0"/>
        <v>9514.23</v>
      </c>
      <c r="J7" s="14"/>
      <c r="M7" s="14"/>
      <c r="N7" s="14"/>
      <c r="O7" s="14"/>
    </row>
    <row r="8" spans="1:15" ht="15.75" thickBot="1" x14ac:dyDescent="0.3">
      <c r="A8" s="12"/>
      <c r="B8" s="16" t="s">
        <v>19</v>
      </c>
      <c r="C8" s="17"/>
      <c r="D8" s="17"/>
      <c r="E8" s="17"/>
      <c r="F8" s="18"/>
      <c r="G8" s="13">
        <f>ROUND(SUM(G2:G7),2)</f>
        <v>128896.32000000001</v>
      </c>
      <c r="J8" s="14"/>
      <c r="M8" s="14"/>
      <c r="N8" s="14"/>
      <c r="O8" s="14"/>
    </row>
    <row r="9" spans="1:15" ht="15.75" thickBot="1" x14ac:dyDescent="0.3">
      <c r="A9" s="6"/>
      <c r="B9" s="19" t="s">
        <v>20</v>
      </c>
      <c r="C9" s="20"/>
      <c r="D9" s="20"/>
      <c r="E9" s="20"/>
      <c r="F9" s="21"/>
      <c r="G9" s="9">
        <f>ROUND(G8*0.21,2)</f>
        <v>27068.23</v>
      </c>
      <c r="J9" s="14"/>
      <c r="M9" s="14"/>
      <c r="N9" s="14"/>
      <c r="O9" s="14"/>
    </row>
    <row r="10" spans="1:15" ht="15.75" thickBot="1" x14ac:dyDescent="0.3">
      <c r="A10" s="6"/>
      <c r="B10" s="19" t="s">
        <v>21</v>
      </c>
      <c r="C10" s="20"/>
      <c r="D10" s="20"/>
      <c r="E10" s="20"/>
      <c r="F10" s="21"/>
      <c r="G10" s="9">
        <f>G8+G9</f>
        <v>155964.55000000002</v>
      </c>
      <c r="J10" s="14"/>
      <c r="M10" s="14"/>
      <c r="N10" s="14"/>
      <c r="O10" s="14"/>
    </row>
    <row r="11" spans="1:15" x14ac:dyDescent="0.25">
      <c r="J11" s="14"/>
      <c r="M11" s="14"/>
      <c r="N11" s="14"/>
      <c r="O11" s="14"/>
    </row>
    <row r="12" spans="1:15" x14ac:dyDescent="0.25">
      <c r="J12" s="14"/>
      <c r="M12" s="14"/>
      <c r="N12" s="14"/>
      <c r="O12" s="14"/>
    </row>
    <row r="13" spans="1:15" x14ac:dyDescent="0.25">
      <c r="J13" s="14"/>
      <c r="M13" s="14"/>
      <c r="N13" s="14"/>
      <c r="O13" s="14"/>
    </row>
    <row r="14" spans="1:15" x14ac:dyDescent="0.25">
      <c r="J14" s="14"/>
      <c r="M14" s="14"/>
      <c r="N14" s="14"/>
      <c r="O14" s="14"/>
    </row>
    <row r="15" spans="1:15" x14ac:dyDescent="0.25">
      <c r="J15" s="14"/>
      <c r="M15" s="14"/>
      <c r="N15" s="14"/>
      <c r="O15" s="14"/>
    </row>
    <row r="16" spans="1:15" x14ac:dyDescent="0.25">
      <c r="J16" s="14"/>
      <c r="M16" s="14"/>
      <c r="N16" s="14"/>
      <c r="O16" s="14"/>
    </row>
    <row r="17" spans="10:15" x14ac:dyDescent="0.25">
      <c r="J17" s="14"/>
      <c r="M17" s="14"/>
      <c r="N17" s="14"/>
      <c r="O17" s="14"/>
    </row>
    <row r="18" spans="10:15" x14ac:dyDescent="0.25">
      <c r="J18" s="14"/>
      <c r="M18" s="14"/>
      <c r="N18" s="14"/>
      <c r="O18" s="14"/>
    </row>
    <row r="19" spans="10:15" x14ac:dyDescent="0.25">
      <c r="J19" s="14"/>
      <c r="K19" s="14"/>
      <c r="L19" s="14"/>
      <c r="M19" s="14"/>
      <c r="N19" s="14"/>
      <c r="O19" s="14"/>
    </row>
  </sheetData>
  <sheetProtection algorithmName="SHA-512" hashValue="vwMaYWR0htUiIPYSIoDUo9ew6UBFMkZ9vkxZvtvZ3sNx8sbpqzzuaci6n8I6lsZJBVsxUxfBsn3hFcDJcVTXJQ==" saltValue="NQWxsKDpUZZ1cxAGoqFd/w==" spinCount="100000" sheet="1" objects="1" scenarios="1"/>
  <mergeCells count="3">
    <mergeCell ref="B8:F8"/>
    <mergeCell ref="B9:F9"/>
    <mergeCell ref="B10:F10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7D962-FB17-4F34-9A4C-36A0DB2996F4}">
  <dimension ref="A1:O18"/>
  <sheetViews>
    <sheetView zoomScaleNormal="100" workbookViewId="0"/>
  </sheetViews>
  <sheetFormatPr baseColWidth="10" defaultColWidth="11.42578125" defaultRowHeight="15" x14ac:dyDescent="0.25"/>
  <cols>
    <col min="1" max="1" width="11.42578125" style="1"/>
    <col min="2" max="2" width="35" bestFit="1" customWidth="1"/>
    <col min="4" max="4" width="13.5703125" customWidth="1"/>
    <col min="7" max="7" width="11.7109375" bestFit="1" customWidth="1"/>
    <col min="10" max="10" width="12" bestFit="1" customWidth="1"/>
    <col min="13" max="15" width="13" bestFit="1" customWidth="1"/>
  </cols>
  <sheetData>
    <row r="1" spans="1:15" ht="15.75" thickBot="1" x14ac:dyDescent="0.3">
      <c r="A1" s="2"/>
      <c r="B1" s="3" t="s">
        <v>0</v>
      </c>
      <c r="C1" s="4" t="s">
        <v>1</v>
      </c>
      <c r="D1" s="5" t="s">
        <v>2</v>
      </c>
      <c r="E1" s="5" t="s">
        <v>3</v>
      </c>
      <c r="F1" s="5" t="s">
        <v>4</v>
      </c>
      <c r="G1" s="5" t="s">
        <v>5</v>
      </c>
    </row>
    <row r="2" spans="1:15" ht="15.75" thickBot="1" x14ac:dyDescent="0.3">
      <c r="A2" s="6" t="s">
        <v>6</v>
      </c>
      <c r="B2" s="7" t="s">
        <v>7</v>
      </c>
      <c r="C2" s="8" t="s">
        <v>8</v>
      </c>
      <c r="D2" s="9">
        <v>17196.62</v>
      </c>
      <c r="E2" s="10">
        <v>10</v>
      </c>
      <c r="F2" s="11">
        <v>0.3</v>
      </c>
      <c r="G2" s="9">
        <f>ROUND(D2*E2*F2,2)</f>
        <v>51589.86</v>
      </c>
      <c r="O2" s="15"/>
    </row>
    <row r="3" spans="1:15" ht="15.75" thickBot="1" x14ac:dyDescent="0.3">
      <c r="A3" s="6" t="s">
        <v>9</v>
      </c>
      <c r="B3" s="7" t="s">
        <v>10</v>
      </c>
      <c r="C3" s="10" t="s">
        <v>8</v>
      </c>
      <c r="D3" s="9">
        <v>10330.459999999999</v>
      </c>
      <c r="E3" s="10">
        <v>10</v>
      </c>
      <c r="F3" s="11">
        <v>0.5</v>
      </c>
      <c r="G3" s="9">
        <f t="shared" ref="G3:G6" si="0">ROUND(D3*E3*F3,2)</f>
        <v>51652.3</v>
      </c>
      <c r="J3" s="14"/>
      <c r="M3" s="14"/>
      <c r="N3" s="14"/>
      <c r="O3" s="14"/>
    </row>
    <row r="4" spans="1:15" ht="15.75" thickBot="1" x14ac:dyDescent="0.3">
      <c r="A4" s="6" t="s">
        <v>11</v>
      </c>
      <c r="B4" s="7" t="s">
        <v>22</v>
      </c>
      <c r="C4" s="10" t="s">
        <v>8</v>
      </c>
      <c r="D4" s="9">
        <v>6342.82</v>
      </c>
      <c r="E4" s="10">
        <v>6</v>
      </c>
      <c r="F4" s="11">
        <v>0.5</v>
      </c>
      <c r="G4" s="9">
        <f t="shared" si="0"/>
        <v>19028.46</v>
      </c>
      <c r="J4" s="14"/>
      <c r="M4" s="14"/>
      <c r="N4" s="14"/>
      <c r="O4" s="14"/>
    </row>
    <row r="5" spans="1:15" ht="15.75" thickBot="1" x14ac:dyDescent="0.3">
      <c r="A5" s="6" t="s">
        <v>13</v>
      </c>
      <c r="B5" s="7" t="s">
        <v>16</v>
      </c>
      <c r="C5" s="10" t="s">
        <v>8</v>
      </c>
      <c r="D5" s="9">
        <v>6342.82</v>
      </c>
      <c r="E5" s="10">
        <v>4</v>
      </c>
      <c r="F5" s="11">
        <v>0.4</v>
      </c>
      <c r="G5" s="9">
        <f t="shared" si="0"/>
        <v>10148.51</v>
      </c>
      <c r="J5" s="14"/>
      <c r="M5" s="14"/>
      <c r="N5" s="14"/>
      <c r="O5" s="14"/>
    </row>
    <row r="6" spans="1:15" ht="15.75" thickBot="1" x14ac:dyDescent="0.3">
      <c r="A6" s="6" t="s">
        <v>15</v>
      </c>
      <c r="B6" s="7" t="s">
        <v>18</v>
      </c>
      <c r="C6" s="10" t="s">
        <v>8</v>
      </c>
      <c r="D6" s="9">
        <v>6342.82</v>
      </c>
      <c r="E6" s="10">
        <v>5</v>
      </c>
      <c r="F6" s="11">
        <v>0.5</v>
      </c>
      <c r="G6" s="9">
        <f t="shared" si="0"/>
        <v>15857.05</v>
      </c>
      <c r="J6" s="14"/>
      <c r="M6" s="14"/>
      <c r="N6" s="14"/>
      <c r="O6" s="14"/>
    </row>
    <row r="7" spans="1:15" ht="15.75" thickBot="1" x14ac:dyDescent="0.3">
      <c r="A7" s="12"/>
      <c r="B7" s="16" t="s">
        <v>19</v>
      </c>
      <c r="C7" s="17"/>
      <c r="D7" s="17"/>
      <c r="E7" s="17"/>
      <c r="F7" s="18"/>
      <c r="G7" s="13">
        <f>ROUND(SUM(G2:G6),2)</f>
        <v>148276.18</v>
      </c>
      <c r="J7" s="14"/>
      <c r="M7" s="14"/>
      <c r="N7" s="14"/>
      <c r="O7" s="14"/>
    </row>
    <row r="8" spans="1:15" ht="15.75" thickBot="1" x14ac:dyDescent="0.3">
      <c r="A8" s="6"/>
      <c r="B8" s="19" t="s">
        <v>20</v>
      </c>
      <c r="C8" s="20"/>
      <c r="D8" s="20"/>
      <c r="E8" s="20"/>
      <c r="F8" s="21"/>
      <c r="G8" s="9">
        <f>ROUND(G7*0.21,2)</f>
        <v>31138</v>
      </c>
      <c r="J8" s="14"/>
      <c r="M8" s="14"/>
      <c r="N8" s="14"/>
      <c r="O8" s="14"/>
    </row>
    <row r="9" spans="1:15" ht="15.75" thickBot="1" x14ac:dyDescent="0.3">
      <c r="A9" s="6"/>
      <c r="B9" s="19" t="s">
        <v>21</v>
      </c>
      <c r="C9" s="20"/>
      <c r="D9" s="20"/>
      <c r="E9" s="20"/>
      <c r="F9" s="21"/>
      <c r="G9" s="9">
        <f>G7+G8</f>
        <v>179414.18</v>
      </c>
      <c r="J9" s="14"/>
      <c r="M9" s="14"/>
      <c r="N9" s="14"/>
      <c r="O9" s="14"/>
    </row>
    <row r="10" spans="1:15" x14ac:dyDescent="0.25">
      <c r="J10" s="14"/>
      <c r="M10" s="14"/>
      <c r="N10" s="14"/>
      <c r="O10" s="14"/>
    </row>
    <row r="11" spans="1:15" x14ac:dyDescent="0.25">
      <c r="J11" s="14"/>
      <c r="M11" s="14"/>
      <c r="N11" s="14"/>
      <c r="O11" s="14"/>
    </row>
    <row r="12" spans="1:15" x14ac:dyDescent="0.25">
      <c r="J12" s="14"/>
      <c r="M12" s="14"/>
      <c r="N12" s="14"/>
      <c r="O12" s="14"/>
    </row>
    <row r="13" spans="1:15" x14ac:dyDescent="0.25">
      <c r="J13" s="14"/>
      <c r="M13" s="14"/>
      <c r="N13" s="14"/>
      <c r="O13" s="14"/>
    </row>
    <row r="14" spans="1:15" x14ac:dyDescent="0.25">
      <c r="J14" s="14"/>
      <c r="M14" s="14"/>
      <c r="N14" s="14"/>
      <c r="O14" s="14"/>
    </row>
    <row r="15" spans="1:15" x14ac:dyDescent="0.25">
      <c r="J15" s="14"/>
      <c r="M15" s="14"/>
      <c r="N15" s="14"/>
      <c r="O15" s="14"/>
    </row>
    <row r="16" spans="1:15" x14ac:dyDescent="0.25">
      <c r="J16" s="14"/>
      <c r="M16" s="14"/>
      <c r="N16" s="14"/>
      <c r="O16" s="14"/>
    </row>
    <row r="17" spans="10:15" x14ac:dyDescent="0.25">
      <c r="J17" s="14"/>
      <c r="M17" s="14"/>
      <c r="N17" s="14"/>
      <c r="O17" s="14"/>
    </row>
    <row r="18" spans="10:15" x14ac:dyDescent="0.25">
      <c r="J18" s="14"/>
      <c r="K18" s="14"/>
      <c r="L18" s="14"/>
      <c r="M18" s="14"/>
      <c r="N18" s="14"/>
      <c r="O18" s="14"/>
    </row>
  </sheetData>
  <sheetProtection algorithmName="SHA-512" hashValue="5WTRwM3BT9jIL4ooVKtLLDRSMupaijt5FXFAIjfYiUTRnMFe6r+PobgXKpYHa3znDlKYwK+OrqK6xbd7ko2Ohw==" saltValue="TdXObqRQvHzRLYJWqWGLHg==" spinCount="100000" sheet="1" objects="1" scenarios="1"/>
  <mergeCells count="3">
    <mergeCell ref="B7:F7"/>
    <mergeCell ref="B8:F8"/>
    <mergeCell ref="B9:F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A8CF04EC1F19409AF099C17C7E489E" ma:contentTypeVersion="34" ma:contentTypeDescription="Create a new document." ma:contentTypeScope="" ma:versionID="8aeef8333bb3adc01b546b092e28222e">
  <xsd:schema xmlns:xsd="http://www.w3.org/2001/XMLSchema" xmlns:xs="http://www.w3.org/2001/XMLSchema" xmlns:p="http://schemas.microsoft.com/office/2006/metadata/properties" xmlns:ns2="e1296c0f-46a6-4d6a-9ab4-c9f2bdfc5ac5" xmlns:ns3="9d73bff7-372a-433f-a34e-6f9cec3ff811" targetNamespace="http://schemas.microsoft.com/office/2006/metadata/properties" ma:root="true" ma:fieldsID="476e7751856ee7aa56aa677edcf370ea" ns2:_="" ns3:_="">
    <xsd:import namespace="e1296c0f-46a6-4d6a-9ab4-c9f2bdfc5ac5"/>
    <xsd:import namespace="9d73bff7-372a-433f-a34e-6f9cec3ff8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Codi" minOccurs="0"/>
                <xsd:element ref="ns2:Ubicaci_x00f3_" minOccurs="0"/>
                <xsd:element ref="ns2:Tipologia" minOccurs="0"/>
                <xsd:element ref="ns2:Responsable" minOccurs="0"/>
                <xsd:element ref="ns2:SC" minOccurs="0"/>
                <xsd:element ref="ns2:lcf76f155ced4ddcb4097134ff3c332f" minOccurs="0"/>
                <xsd:element ref="ns3:TaxCatchAll" minOccurs="0"/>
                <xsd:element ref="ns2:FINALITZADES" minOccurs="0"/>
                <xsd:element ref="ns2:EC" minOccurs="0"/>
                <xsd:element ref="ns2:MediaServiceObjectDetectorVersions" minOccurs="0"/>
                <xsd:element ref="ns2:Responsabletreballs_x002f_obres" minOccurs="0"/>
                <xsd:element ref="ns2:MediaServiceSearchProperties" minOccurs="0"/>
                <xsd:element ref="ns2:_ApprovalAssignedTo" minOccurs="0"/>
                <xsd:element ref="ns2:_ApprovalRespondedBy" minOccurs="0"/>
                <xsd:element ref="ns2:_ApprovalSentBy" minOccurs="0"/>
                <xsd:element ref="ns2:_Approval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296c0f-46a6-4d6a-9ab4-c9f2bdfc5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Codi" ma:index="21" nillable="true" ma:displayName="Codi" ma:format="Dropdown" ma:internalName="Codi">
      <xsd:simpleType>
        <xsd:restriction base="dms:Text">
          <xsd:maxLength value="255"/>
        </xsd:restriction>
      </xsd:simpleType>
    </xsd:element>
    <xsd:element name="Ubicaci_x00f3_" ma:index="22" nillable="true" ma:displayName="Ubicació" ma:format="Dropdown" ma:internalName="Ubicaci_x00f3_">
      <xsd:simpleType>
        <xsd:restriction base="dms:Text">
          <xsd:maxLength value="255"/>
        </xsd:restriction>
      </xsd:simpleType>
    </xsd:element>
    <xsd:element name="Tipologia" ma:index="23" nillable="true" ma:displayName="Tipologia" ma:format="Dropdown" ma:internalName="Tipologia">
      <xsd:simpleType>
        <xsd:restriction base="dms:Text">
          <xsd:maxLength value="255"/>
        </xsd:restriction>
      </xsd:simpleType>
    </xsd:element>
    <xsd:element name="Responsable" ma:index="24" nillable="true" ma:displayName="Responsable" ma:format="Dropdown" ma:internalName="Responsable">
      <xsd:simpleType>
        <xsd:restriction base="dms:Text">
          <xsd:maxLength value="255"/>
        </xsd:restriction>
      </xsd:simpleType>
    </xsd:element>
    <xsd:element name="SC" ma:index="25" nillable="true" ma:displayName="SC" ma:format="Dropdown" ma:internalName="SC">
      <xsd:simpleType>
        <xsd:restriction base="dms:Text">
          <xsd:maxLength value="255"/>
        </xsd:restriction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FINALITZADES" ma:index="29" nillable="true" ma:displayName="FINALITZADES" ma:format="Dropdown" ma:internalName="FINALITZADES">
      <xsd:simpleType>
        <xsd:restriction base="dms:Text">
          <xsd:maxLength value="255"/>
        </xsd:restriction>
      </xsd:simpleType>
    </xsd:element>
    <xsd:element name="EC" ma:index="30" nillable="true" ma:displayName="EC" ma:format="Dropdown" ma:internalName="EC">
      <xsd:simpleType>
        <xsd:restriction base="dms:Text">
          <xsd:maxLength value="255"/>
        </xsd:restriction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Responsabletreballs_x002f_obres" ma:index="32" nillable="true" ma:displayName="Responsable treballs/obres" ma:format="Dropdown" ma:internalName="Responsabletreballs_x002f_obres">
      <xsd:simpleType>
        <xsd:restriction base="dms:Text">
          <xsd:maxLength value="255"/>
        </xsd:restriction>
      </xsd:simpleType>
    </xsd:element>
    <xsd:element name="MediaServiceSearchProperties" ma:index="3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pprovalAssignedTo" ma:index="34" nillable="true" ma:displayName="Examinadors" ma:list="UserInfo" ma:internalName="_ApprovalAssignedTo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RespondedBy" ma:index="35" nillable="true" ma:displayName="Respostes" ma:list="UserInfo" ma:internalName="_ApprovalRespondedBy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entBy" ma:index="36" nillable="true" ma:displayName="Creador de l'aprovació" ma:list="UserInfo" ma:internalName="_ApprovalSent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tatus" ma:index="37" nillable="true" ma:displayName="Estat d'aprovació" ma:internalName="_Approval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73bff7-372a-433f-a34e-6f9cec3ff81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8" nillable="true" ma:displayName="Taxonomy Catch All Column" ma:hidden="true" ma:list="{c716059b-2adc-4b6f-bed3-c335765e012c}" ma:internalName="TaxCatchAll" ma:showField="CatchAllData" ma:web="9d73bff7-372a-433f-a34e-6f9cec3ff8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d73bff7-372a-433f-a34e-6f9cec3ff811" xsi:nil="true"/>
    <lcf76f155ced4ddcb4097134ff3c332f xmlns="e1296c0f-46a6-4d6a-9ab4-c9f2bdfc5ac5">
      <Terms xmlns="http://schemas.microsoft.com/office/infopath/2007/PartnerControls"/>
    </lcf76f155ced4ddcb4097134ff3c332f>
    <FINALITZADES xmlns="e1296c0f-46a6-4d6a-9ab4-c9f2bdfc5ac5" xsi:nil="true"/>
    <Responsable xmlns="e1296c0f-46a6-4d6a-9ab4-c9f2bdfc5ac5" xsi:nil="true"/>
    <Codi xmlns="e1296c0f-46a6-4d6a-9ab4-c9f2bdfc5ac5" xsi:nil="true"/>
    <EC xmlns="e1296c0f-46a6-4d6a-9ab4-c9f2bdfc5ac5" xsi:nil="true"/>
    <Responsabletreballs_x002f_obres xmlns="e1296c0f-46a6-4d6a-9ab4-c9f2bdfc5ac5" xsi:nil="true"/>
    <Tipologia xmlns="e1296c0f-46a6-4d6a-9ab4-c9f2bdfc5ac5" xsi:nil="true"/>
    <SC xmlns="e1296c0f-46a6-4d6a-9ab4-c9f2bdfc5ac5" xsi:nil="true"/>
    <Ubicaci_x00f3_ xmlns="e1296c0f-46a6-4d6a-9ab4-c9f2bdfc5ac5" xsi:nil="true"/>
    <_ApprovalAssignedTo xmlns="e1296c0f-46a6-4d6a-9ab4-c9f2bdfc5ac5">
      <UserInfo>
        <DisplayName/>
        <AccountId xsi:nil="true"/>
        <AccountType/>
      </UserInfo>
    </_ApprovalAssignedTo>
    <_ApprovalSentBy xmlns="e1296c0f-46a6-4d6a-9ab4-c9f2bdfc5ac5">
      <UserInfo>
        <DisplayName/>
        <AccountId xsi:nil="true"/>
        <AccountType/>
      </UserInfo>
    </_ApprovalSentBy>
    <_ApprovalStatus xmlns="e1296c0f-46a6-4d6a-9ab4-c9f2bdfc5ac5">0</_ApprovalStatus>
    <_ApprovalRespondedBy xmlns="e1296c0f-46a6-4d6a-9ab4-c9f2bdfc5ac5">
      <UserInfo>
        <DisplayName/>
        <AccountId xsi:nil="true"/>
        <AccountType/>
      </UserInfo>
    </_ApprovalRespondedBy>
  </documentManagement>
</p:properties>
</file>

<file path=customXml/itemProps1.xml><?xml version="1.0" encoding="utf-8"?>
<ds:datastoreItem xmlns:ds="http://schemas.openxmlformats.org/officeDocument/2006/customXml" ds:itemID="{44F9A7EB-37EE-4525-80B8-5B53DD2099AB}"/>
</file>

<file path=customXml/itemProps2.xml><?xml version="1.0" encoding="utf-8"?>
<ds:datastoreItem xmlns:ds="http://schemas.openxmlformats.org/officeDocument/2006/customXml" ds:itemID="{5EA5EE7E-5512-4684-9FC8-E027F82F72A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9B0E191-25AA-4EE4-A687-00695186F8FE}">
  <ds:schemaRefs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9d73bff7-372a-433f-a34e-6f9cec3ff811"/>
    <ds:schemaRef ds:uri="e1296c0f-46a6-4d6a-9ab4-c9f2bdfc5ac5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PRESSUPOST LOT1 PZero</vt:lpstr>
      <vt:lpstr>PRESSUPOST LOT2 PZero</vt:lpstr>
      <vt:lpstr>PRESSUPOST LOT1</vt:lpstr>
      <vt:lpstr>PRESSUPOST LOT2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2026-03-09T12:50:10Z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0x01010085A8CF04EC1F19409AF099C17C7E489E</vt:lpwstr>
  </property>
  <property fmtid="{D5CDD505-2E9C-101B-9397-08002B2CF9AE}" pid="3" name="MediaServiceImageTags">
    <vt:lpwstr/>
  </property>
</Properties>
</file>